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Лист1!$A$1:$G$54</definedName>
  </definedNames>
  <calcPr calcId="124519"/>
</workbook>
</file>

<file path=xl/calcChain.xml><?xml version="1.0" encoding="utf-8"?>
<calcChain xmlns="http://schemas.openxmlformats.org/spreadsheetml/2006/main">
  <c r="G36" i="1"/>
  <c r="G29" l="1"/>
  <c r="G35"/>
  <c r="G34"/>
  <c r="G33"/>
  <c r="G32"/>
  <c r="G31"/>
  <c r="G30"/>
  <c r="G28" l="1"/>
  <c r="G27"/>
  <c r="G26"/>
  <c r="G25"/>
  <c r="G24" l="1"/>
  <c r="G23"/>
  <c r="G22"/>
  <c r="G37" l="1"/>
</calcChain>
</file>

<file path=xl/sharedStrings.xml><?xml version="1.0" encoding="utf-8"?>
<sst xmlns="http://schemas.openxmlformats.org/spreadsheetml/2006/main" count="69" uniqueCount="56">
  <si>
    <t>Объявления</t>
  </si>
  <si>
    <t xml:space="preserve"> о проведении закупа способом запроса ценовых предложений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</si>
  <si>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</si>
  <si>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</si>
  <si>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</si>
  <si>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</si>
  <si>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</si>
  <si>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</si>
  <si>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</si>
  <si>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</si>
  <si>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</si>
  <si>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</si>
  <si>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</si>
  <si>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</si>
  <si>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</si>
  <si>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</si>
  <si>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</si>
  <si>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</si>
  <si>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t>упаковка</t>
  </si>
  <si>
    <t>штука</t>
  </si>
  <si>
    <t>ампула</t>
  </si>
  <si>
    <t>термоиндикаторы ТИП-132 гр.С №500</t>
  </si>
  <si>
    <t xml:space="preserve">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</si>
  <si>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термоиндикаторы ТИП-120 гр. С №500</t>
  </si>
  <si>
    <t xml:space="preserve">термоиндикаторы ТИП-120 гр. С №500.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ЛПУ.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плёнки. Срок годности - 2 года. </t>
  </si>
  <si>
    <t>гепарин натрия</t>
  </si>
  <si>
    <t>раствор для инъекций 5000 ЕД/мл по 5 мл</t>
  </si>
  <si>
    <t>Пропофол-Липуро 1%</t>
  </si>
  <si>
    <t>эмульсия для внутривенного введения 10 мг/мл по 20 мл</t>
  </si>
  <si>
    <t>хлоропирамин</t>
  </si>
  <si>
    <t>раствор для инъекций 2% по 1 мл</t>
  </si>
  <si>
    <t>крепированная бумага</t>
  </si>
  <si>
    <t xml:space="preserve">Крепированная бумага изготовлена из 100% целлюлозных волокон и может использоваться как для внутреннего, так и для внешнего обертывания.Крепированная бумага подходит для проведения паровой, этиленоксидной, формальдегидной и радиационной стерилизации и представляет собой надежное решение для предотвращения перекрестного инфицирования и обеспечения безопасности пациентов. Стандартный креп (синий/зеленый) размер 120*120. Количество в упаковке 100. </t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</si>
  <si>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УОЗ г.Алматы</t>
    </r>
  </si>
  <si>
    <t xml:space="preserve">шприц трехкомпонентный одноразовый стерильный </t>
  </si>
  <si>
    <t>объемом 50мл, с аспирационной иглой, с наконечником типа Luer Lock, для использования с шприцевой насосами, прозрачный</t>
  </si>
  <si>
    <t xml:space="preserve">Система для переливания крови </t>
  </si>
  <si>
    <t>кровезаменителей с иглой размером 18G (1,2х38мм), стерильная, однократного применения</t>
  </si>
  <si>
    <t>Лигирующая клипса Horizon, Титановая, размер SmallWide</t>
  </si>
  <si>
    <t>Лигирующая клипса Horizon, Титановая, размер Medium</t>
  </si>
  <si>
    <t>Для имеющихся клипаторов Weck Horizon. Материал – титан. Форма сечения клипсы - в виде сердца, обеспечивающая дополнительную надежность крепления клипсы на сосуде. Форма внутренней поверхности- с углублением по всей длине, придающим устойчивость и противостояние соскальзыванию. Тип поперечного профиля - с поперечными каналами,  сохраняющими микроциркуляцию сосудистой стенки. Способ крепления в картридже - при помощи микровыступов в верхней части картриджа. Форма концов аппликатора – прямоугольная. Очистка и промывка клипатора – при помощи широкого раскрытия губок. Строгое сохранение размеров, допусков и свободного хода губок клипатора. Ширина клипсы 1,98 мм, высота 2,9 мм, длина в закрытом состоянии 3,63 мм. Цветовая маркировка картриджа и клип-аппликатора - желтая. Клейкая поверхность на тыльной стороне картриджа. Количество клипс в картридже – 6 штук. Количество картриджей в упаковке – 30. SmallWide</t>
  </si>
  <si>
    <t>2200 Материал – титан. Для имеющихся клипаторов Weck Horizon. Форма сечения клипсы - в виде сердца, обеспечивающая дополнительную надежность крепления клипсы на сосуде. Форма внутренней поверхности- с углублением по всей длине, придающим устойчивость и противостояние соскальзыванию. Тип поперечного профиля - с поперечными каналами,  сохраняющими микроциркуляцию сосудистой стенки. Способ крепления в картридже - при помощи микровыступов в верхней части картриджа. Форма концов аппликатора – прямоугольная. Очистка и промывка клипатора – при помощи широкого раскрытия губок. Строгое сохранение размеров, допусков и свободного хода губок клипатора. Ширина клипсы 3,1 мм, высота 4,7 мм, длина в закрытом состоянии 5,8 мм. Цветовая маркировка картриджа и клип-аппликатора - синяя. Клейкая поверхность на тыльной стороне картриджа.  Количество клипс в картридже – 6 штук. Количество картриджей в упаковке – 30. Medium</t>
  </si>
  <si>
    <t>тест на сифилис Аналог РМП Агглютинация на слайде 1000 опр</t>
  </si>
  <si>
    <t>экспресс тест-для определения скрытой крови в кале</t>
  </si>
  <si>
    <t>этот тест предназначен для использования в диагностике желудочно-кишечного кровотечения. Кровь в кале свидетельствует о внутренних кровотечениях, связанных с переизбытком патологических состояниями желудочно-кишечного тракта, как рак толстой кишки, язвы, полипы, колит, воспаление дивертикулита и трещины. Данный иммунохроматографический анализ является намного более чувствительным и точным, чем традиционный анализ Guaciac, и его легче выполнить. Кроме того, этот тест не требует диетических ограничний до проведения анализа. На поверхности высокочувствительного тест -планшета FOB имеются маркировки Т и С, что означают "Контрольная полоска" и "Тестовая полоска" соответственно. Обе "Контрольная полоска" и "Тестовая полоска" не видны в окошке планшета до внесения образца. "Контрольная полоска" используется для процедурного контроля. Контрольная полоска всегда должна появиться, если тест-процедура выполняется и тестовые реагенты контрольной линии работают должным образом, независимо от наличия гемоглобина человека в образцах. Красная "Т" полоска появится в окошке планшета если достаточно гемоглобина в образце, и полоска не появится, если гемоглобин отсутствует. Чувствительность теста составляет 50нг (Hb)/мл буфера или 2,5 мкг (Hb)/г кала.</t>
  </si>
  <si>
    <t>набор</t>
  </si>
  <si>
    <t>ВИЧ-1/2-Экспресс</t>
  </si>
  <si>
    <t>"ВИЧ-1/2-Экспресс" - тест-кассета для качественного обнаружения антител к вирусу иммунодефицита человека типа 1 и/или типа 2 в сыворотке/плазме или цельной крови с помощью метода  иммунохроматографического анализа.</t>
  </si>
  <si>
    <t>Гелий медицинский</t>
  </si>
  <si>
    <t>Медицинский гелий в баллоне. Объем- не менее 33 литров (при атм.давл.). Алюминиевый баллон с закрытым коннектором. Степень сжатия в баллоне 34bar</t>
  </si>
  <si>
    <t>ланцент безопасный 21G упаковка 100 штук</t>
  </si>
  <si>
    <r>
      <t xml:space="preserve">Выделенная сумма: 5 796 490,00 </t>
    </r>
    <r>
      <rPr>
        <sz val="11"/>
        <color theme="1"/>
        <rFont val="Times New Roman"/>
        <family val="1"/>
        <charset val="204"/>
      </rPr>
      <t>(пять миллионов семьсот девяносто шесть тысяч четыреста девяносто 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</si>
  <si>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УОЗ г.Алматы, Толе би 93, аптечный склад.</t>
    </r>
  </si>
  <si>
    <t>«1» апреля 2019г.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</si>
  <si>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08.04.2019г.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</si>
  <si>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08.04.2019г. время 11:00 часов.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</si>
</sst>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8"/>
  <sheetViews>
    <sheetView tabSelected="1" view="pageBreakPreview" topLeftCell="A34" zoomScale="115" zoomScaleNormal="70" zoomScaleSheetLayoutView="115" zoomScalePageLayoutView="85" workbookViewId="0">
      <selection activeCell="H60" sqref="H60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6" t="s">
        <v>0</v>
      </c>
      <c r="B13" s="26"/>
      <c r="C13" s="26"/>
      <c r="D13" s="26"/>
      <c r="E13" s="26"/>
      <c r="F13" s="26"/>
      <c r="G13" s="1"/>
    </row>
    <row r="14" spans="1:7">
      <c r="A14" s="26" t="s">
        <v>1</v>
      </c>
      <c r="B14" s="26"/>
      <c r="C14" s="26"/>
      <c r="D14" s="26"/>
      <c r="E14" s="26"/>
      <c r="F14" s="26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2</v>
      </c>
      <c r="B16" s="1"/>
      <c r="C16" s="1"/>
      <c r="D16" s="1"/>
      <c r="E16" s="1"/>
      <c r="F16" s="19" t="s">
        <v>53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33</v>
      </c>
      <c r="B18" s="1"/>
      <c r="C18" s="1"/>
      <c r="D18" s="1"/>
      <c r="E18" s="1"/>
      <c r="F18" s="1"/>
      <c r="G18" s="1"/>
    </row>
    <row r="19" spans="1:8">
      <c r="A19" s="2" t="s">
        <v>3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52.5">
      <c r="A21" s="20" t="s">
        <v>4</v>
      </c>
      <c r="B21" s="20" t="s">
        <v>5</v>
      </c>
      <c r="C21" s="20" t="s">
        <v>6</v>
      </c>
      <c r="D21" s="3" t="s">
        <v>7</v>
      </c>
      <c r="E21" s="3" t="s">
        <v>8</v>
      </c>
      <c r="F21" s="20" t="s">
        <v>9</v>
      </c>
      <c r="G21" s="20" t="s">
        <v>10</v>
      </c>
      <c r="H21" s="10"/>
    </row>
    <row r="22" spans="1:8" ht="90">
      <c r="A22" s="20">
        <v>1</v>
      </c>
      <c r="B22" s="13" t="s">
        <v>21</v>
      </c>
      <c r="C22" s="13" t="s">
        <v>22</v>
      </c>
      <c r="D22" s="13" t="s">
        <v>18</v>
      </c>
      <c r="E22" s="18">
        <v>50</v>
      </c>
      <c r="F22" s="12">
        <v>2500</v>
      </c>
      <c r="G22" s="12">
        <f t="shared" ref="G22:G36" si="0">E22*F22</f>
        <v>125000</v>
      </c>
      <c r="H22" s="10"/>
    </row>
    <row r="23" spans="1:8" ht="101.25">
      <c r="A23" s="21">
        <v>2</v>
      </c>
      <c r="B23" s="13" t="s">
        <v>23</v>
      </c>
      <c r="C23" s="13" t="s">
        <v>24</v>
      </c>
      <c r="D23" s="13" t="s">
        <v>18</v>
      </c>
      <c r="E23" s="18">
        <v>50</v>
      </c>
      <c r="F23" s="12">
        <v>2500</v>
      </c>
      <c r="G23" s="12">
        <f t="shared" si="0"/>
        <v>125000</v>
      </c>
      <c r="H23" s="10"/>
    </row>
    <row r="24" spans="1:8" ht="123.75">
      <c r="A24" s="21">
        <v>3</v>
      </c>
      <c r="B24" s="13" t="s">
        <v>31</v>
      </c>
      <c r="C24" s="13" t="s">
        <v>32</v>
      </c>
      <c r="D24" s="13" t="s">
        <v>18</v>
      </c>
      <c r="E24" s="18">
        <v>5</v>
      </c>
      <c r="F24" s="12">
        <v>30900</v>
      </c>
      <c r="G24" s="12">
        <f t="shared" si="0"/>
        <v>154500</v>
      </c>
      <c r="H24" s="10"/>
    </row>
    <row r="25" spans="1:8">
      <c r="A25" s="21">
        <v>4</v>
      </c>
      <c r="B25" s="13" t="s">
        <v>25</v>
      </c>
      <c r="C25" s="13" t="s">
        <v>26</v>
      </c>
      <c r="D25" s="13" t="s">
        <v>20</v>
      </c>
      <c r="E25" s="18">
        <v>3000</v>
      </c>
      <c r="F25" s="12">
        <v>393.45</v>
      </c>
      <c r="G25" s="12">
        <f t="shared" si="0"/>
        <v>1180350</v>
      </c>
      <c r="H25" s="10"/>
    </row>
    <row r="26" spans="1:8" ht="22.5">
      <c r="A26" s="21">
        <v>5</v>
      </c>
      <c r="B26" s="13" t="s">
        <v>27</v>
      </c>
      <c r="C26" s="13" t="s">
        <v>28</v>
      </c>
      <c r="D26" s="13" t="s">
        <v>20</v>
      </c>
      <c r="E26" s="18">
        <v>1050</v>
      </c>
      <c r="F26" s="12">
        <v>172.21</v>
      </c>
      <c r="G26" s="12">
        <f t="shared" si="0"/>
        <v>180820.5</v>
      </c>
      <c r="H26" s="10"/>
    </row>
    <row r="27" spans="1:8">
      <c r="A27" s="21">
        <v>6</v>
      </c>
      <c r="B27" s="13" t="s">
        <v>29</v>
      </c>
      <c r="C27" s="13" t="s">
        <v>30</v>
      </c>
      <c r="D27" s="13" t="s">
        <v>20</v>
      </c>
      <c r="E27" s="18">
        <v>75</v>
      </c>
      <c r="F27" s="12">
        <v>92.1</v>
      </c>
      <c r="G27" s="12">
        <f t="shared" si="0"/>
        <v>6907.5</v>
      </c>
      <c r="H27" s="10"/>
    </row>
    <row r="28" spans="1:8" ht="33.75">
      <c r="A28" s="21">
        <v>7</v>
      </c>
      <c r="B28" s="13" t="s">
        <v>34</v>
      </c>
      <c r="C28" s="13" t="s">
        <v>35</v>
      </c>
      <c r="D28" s="13" t="s">
        <v>19</v>
      </c>
      <c r="E28" s="18">
        <v>200</v>
      </c>
      <c r="F28" s="12">
        <v>450</v>
      </c>
      <c r="G28" s="12">
        <f t="shared" si="0"/>
        <v>90000</v>
      </c>
      <c r="H28" s="10"/>
    </row>
    <row r="29" spans="1:8" ht="22.5">
      <c r="A29" s="21">
        <v>8</v>
      </c>
      <c r="B29" s="13" t="s">
        <v>36</v>
      </c>
      <c r="C29" s="13" t="s">
        <v>37</v>
      </c>
      <c r="D29" s="13" t="s">
        <v>19</v>
      </c>
      <c r="E29" s="18">
        <v>800</v>
      </c>
      <c r="F29" s="12">
        <v>72.39</v>
      </c>
      <c r="G29" s="12">
        <f t="shared" si="0"/>
        <v>57912</v>
      </c>
      <c r="H29" s="10"/>
    </row>
    <row r="30" spans="1:8" ht="225">
      <c r="A30" s="21">
        <v>9</v>
      </c>
      <c r="B30" s="13" t="s">
        <v>38</v>
      </c>
      <c r="C30" s="13" t="s">
        <v>40</v>
      </c>
      <c r="D30" s="13" t="s">
        <v>18</v>
      </c>
      <c r="E30" s="18">
        <v>30</v>
      </c>
      <c r="F30" s="12">
        <v>70000</v>
      </c>
      <c r="G30" s="12">
        <f t="shared" si="0"/>
        <v>2100000</v>
      </c>
      <c r="H30" s="10"/>
    </row>
    <row r="31" spans="1:8" ht="225">
      <c r="A31" s="21">
        <v>10</v>
      </c>
      <c r="B31" s="13" t="s">
        <v>39</v>
      </c>
      <c r="C31" s="13" t="s">
        <v>41</v>
      </c>
      <c r="D31" s="13" t="s">
        <v>18</v>
      </c>
      <c r="E31" s="18">
        <v>5</v>
      </c>
      <c r="F31" s="12">
        <v>70000</v>
      </c>
      <c r="G31" s="12">
        <f t="shared" si="0"/>
        <v>350000</v>
      </c>
      <c r="H31" s="10"/>
    </row>
    <row r="32" spans="1:8" ht="33.75">
      <c r="A32" s="21">
        <v>11</v>
      </c>
      <c r="B32" s="13" t="s">
        <v>42</v>
      </c>
      <c r="C32" s="13" t="s">
        <v>42</v>
      </c>
      <c r="D32" s="13" t="s">
        <v>18</v>
      </c>
      <c r="E32" s="18">
        <v>10</v>
      </c>
      <c r="F32" s="12">
        <v>10000</v>
      </c>
      <c r="G32" s="12">
        <f t="shared" si="0"/>
        <v>100000</v>
      </c>
      <c r="H32" s="10"/>
    </row>
    <row r="33" spans="1:8" ht="272.25" customHeight="1">
      <c r="A33" s="21">
        <v>12</v>
      </c>
      <c r="B33" s="13" t="s">
        <v>43</v>
      </c>
      <c r="C33" s="13" t="s">
        <v>44</v>
      </c>
      <c r="D33" s="13" t="s">
        <v>45</v>
      </c>
      <c r="E33" s="18">
        <v>1</v>
      </c>
      <c r="F33" s="12">
        <v>25000</v>
      </c>
      <c r="G33" s="12">
        <f t="shared" si="0"/>
        <v>25000</v>
      </c>
      <c r="H33" s="10"/>
    </row>
    <row r="34" spans="1:8" ht="56.25">
      <c r="A34" s="21">
        <v>13</v>
      </c>
      <c r="B34" s="13" t="s">
        <v>46</v>
      </c>
      <c r="C34" s="13" t="s">
        <v>47</v>
      </c>
      <c r="D34" s="13" t="s">
        <v>45</v>
      </c>
      <c r="E34" s="18">
        <v>1</v>
      </c>
      <c r="F34" s="12">
        <v>17000</v>
      </c>
      <c r="G34" s="12">
        <f t="shared" si="0"/>
        <v>17000</v>
      </c>
      <c r="H34" s="10"/>
    </row>
    <row r="35" spans="1:8" ht="51">
      <c r="A35" s="21">
        <v>14</v>
      </c>
      <c r="B35" s="13" t="s">
        <v>48</v>
      </c>
      <c r="C35" s="22" t="s">
        <v>49</v>
      </c>
      <c r="D35" s="13" t="s">
        <v>19</v>
      </c>
      <c r="E35" s="18">
        <v>10</v>
      </c>
      <c r="F35" s="12">
        <v>75600</v>
      </c>
      <c r="G35" s="12">
        <f t="shared" si="0"/>
        <v>756000</v>
      </c>
      <c r="H35" s="10"/>
    </row>
    <row r="36" spans="1:8" ht="22.5">
      <c r="A36" s="21">
        <v>15</v>
      </c>
      <c r="B36" s="13" t="s">
        <v>50</v>
      </c>
      <c r="C36" s="13" t="s">
        <v>50</v>
      </c>
      <c r="D36" s="13" t="s">
        <v>19</v>
      </c>
      <c r="E36" s="18">
        <v>12000</v>
      </c>
      <c r="F36" s="12">
        <v>44</v>
      </c>
      <c r="G36" s="12">
        <f t="shared" si="0"/>
        <v>528000</v>
      </c>
      <c r="H36" s="10"/>
    </row>
    <row r="37" spans="1:8">
      <c r="A37" s="11"/>
      <c r="B37" s="14"/>
      <c r="C37" s="14"/>
      <c r="D37" s="15"/>
      <c r="E37" s="16"/>
      <c r="F37" s="16"/>
      <c r="G37" s="17">
        <f>SUM(G22:G36)</f>
        <v>5796490</v>
      </c>
      <c r="H37" s="10"/>
    </row>
    <row r="38" spans="1:8" s="5" customFormat="1" ht="14.25">
      <c r="A38" s="25" t="s">
        <v>51</v>
      </c>
      <c r="B38" s="25"/>
      <c r="C38" s="25"/>
      <c r="D38" s="25"/>
      <c r="E38" s="25"/>
      <c r="F38" s="25"/>
      <c r="G38" s="25"/>
    </row>
    <row r="39" spans="1:8">
      <c r="A39" s="25"/>
      <c r="B39" s="25"/>
      <c r="C39" s="25"/>
      <c r="D39" s="25"/>
      <c r="E39" s="25"/>
      <c r="F39" s="25"/>
      <c r="G39" s="25"/>
    </row>
    <row r="40" spans="1:8">
      <c r="A40" s="24" t="s">
        <v>17</v>
      </c>
      <c r="B40" s="24"/>
      <c r="C40" s="24"/>
      <c r="D40" s="24"/>
      <c r="E40" s="24"/>
      <c r="F40" s="24"/>
      <c r="G40" s="24"/>
    </row>
    <row r="41" spans="1:8">
      <c r="A41" s="24"/>
      <c r="B41" s="24"/>
      <c r="C41" s="24"/>
      <c r="D41" s="24"/>
      <c r="E41" s="24"/>
      <c r="F41" s="24"/>
      <c r="G41" s="24"/>
    </row>
    <row r="42" spans="1:8">
      <c r="A42" s="24" t="s">
        <v>52</v>
      </c>
      <c r="B42" s="24"/>
      <c r="C42" s="24"/>
      <c r="D42" s="24"/>
      <c r="E42" s="24"/>
      <c r="F42" s="24"/>
      <c r="G42" s="24"/>
    </row>
    <row r="43" spans="1:8">
      <c r="A43" s="24"/>
      <c r="B43" s="24"/>
      <c r="C43" s="24"/>
      <c r="D43" s="24"/>
      <c r="E43" s="24"/>
      <c r="F43" s="24"/>
      <c r="G43" s="24"/>
    </row>
    <row r="44" spans="1:8">
      <c r="A44" s="24" t="s">
        <v>54</v>
      </c>
      <c r="B44" s="24"/>
      <c r="C44" s="24"/>
      <c r="D44" s="24"/>
      <c r="E44" s="24"/>
      <c r="F44" s="24"/>
      <c r="G44" s="24"/>
    </row>
    <row r="45" spans="1:8">
      <c r="A45" s="24"/>
      <c r="B45" s="24"/>
      <c r="C45" s="24"/>
      <c r="D45" s="24"/>
      <c r="E45" s="24"/>
      <c r="F45" s="24"/>
      <c r="G45" s="24"/>
    </row>
    <row r="46" spans="1:8">
      <c r="A46" s="25" t="s">
        <v>55</v>
      </c>
      <c r="B46" s="25"/>
      <c r="C46" s="25"/>
      <c r="D46" s="25"/>
      <c r="E46" s="25"/>
      <c r="F46" s="25"/>
      <c r="G46" s="25"/>
    </row>
    <row r="47" spans="1:8">
      <c r="A47" s="25"/>
      <c r="B47" s="25"/>
      <c r="C47" s="25"/>
      <c r="D47" s="25"/>
      <c r="E47" s="25"/>
      <c r="F47" s="25"/>
      <c r="G47" s="25"/>
    </row>
    <row r="48" spans="1:8">
      <c r="A48" s="2" t="s">
        <v>11</v>
      </c>
      <c r="B48" s="1"/>
      <c r="C48" s="1"/>
      <c r="D48" s="1"/>
      <c r="E48" s="1"/>
      <c r="F48" s="1"/>
      <c r="G48" s="1"/>
    </row>
    <row r="49" spans="1:7">
      <c r="A49" s="2"/>
      <c r="B49" s="1"/>
      <c r="C49" s="1"/>
      <c r="D49" s="1"/>
      <c r="E49" s="1"/>
      <c r="F49" s="1"/>
      <c r="G49" s="1"/>
    </row>
    <row r="50" spans="1:7">
      <c r="A50" s="9"/>
      <c r="B50" s="9"/>
      <c r="C50" s="9"/>
      <c r="D50" s="9"/>
      <c r="E50" s="9"/>
      <c r="F50" s="9"/>
      <c r="G50" s="9"/>
    </row>
    <row r="51" spans="1:7">
      <c r="A51" s="4"/>
      <c r="B51" s="4" t="s">
        <v>15</v>
      </c>
      <c r="C51" s="1"/>
      <c r="D51" s="23" t="s">
        <v>16</v>
      </c>
      <c r="E51" s="23"/>
      <c r="F51" s="8"/>
      <c r="G51" s="7"/>
    </row>
    <row r="52" spans="1:7">
      <c r="A52" s="8"/>
      <c r="B52" s="1"/>
      <c r="C52" s="1"/>
      <c r="D52" s="1"/>
      <c r="E52" s="1"/>
      <c r="F52" s="1"/>
      <c r="G52" s="7"/>
    </row>
    <row r="53" spans="1:7">
      <c r="A53" s="8"/>
      <c r="B53" s="4" t="s">
        <v>12</v>
      </c>
      <c r="C53" s="4"/>
      <c r="D53" s="2" t="s">
        <v>14</v>
      </c>
      <c r="E53" s="1"/>
      <c r="F53" s="1"/>
      <c r="G53" s="7"/>
    </row>
    <row r="54" spans="1:7">
      <c r="A54" s="8"/>
      <c r="B54" s="4" t="s">
        <v>13</v>
      </c>
      <c r="C54" s="1"/>
      <c r="D54" s="1"/>
      <c r="E54" s="1"/>
      <c r="F54" s="1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  <row r="77" spans="1:7">
      <c r="A77" s="7"/>
      <c r="B77" s="7"/>
      <c r="C77" s="7"/>
      <c r="D77" s="7"/>
      <c r="E77" s="7"/>
      <c r="F77" s="7"/>
      <c r="G77" s="7"/>
    </row>
    <row r="78" spans="1:7">
      <c r="A78" s="7"/>
      <c r="B78" s="7"/>
      <c r="C78" s="7"/>
      <c r="D78" s="7"/>
      <c r="E78" s="7"/>
      <c r="F78" s="7"/>
      <c r="G78" s="7"/>
    </row>
    <row r="79" spans="1:7">
      <c r="A79" s="7"/>
      <c r="B79" s="7"/>
      <c r="C79" s="7"/>
      <c r="D79" s="7"/>
      <c r="E79" s="7"/>
      <c r="F79" s="7"/>
      <c r="G79" s="7"/>
    </row>
    <row r="80" spans="1:7">
      <c r="A80" s="7"/>
      <c r="B80" s="7"/>
      <c r="C80" s="7"/>
      <c r="D80" s="7"/>
      <c r="E80" s="7"/>
      <c r="F80" s="7"/>
      <c r="G80" s="7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  <row r="264" spans="1:7">
      <c r="A264" s="6"/>
      <c r="B264" s="6"/>
      <c r="C264" s="6"/>
      <c r="D264" s="6"/>
      <c r="E264" s="6"/>
      <c r="F264" s="6"/>
      <c r="G264" s="6"/>
    </row>
    <row r="265" spans="1:7">
      <c r="A265" s="6"/>
      <c r="B265" s="6"/>
      <c r="C265" s="6"/>
      <c r="D265" s="6"/>
      <c r="E265" s="6"/>
      <c r="F265" s="6"/>
      <c r="G265" s="6"/>
    </row>
    <row r="266" spans="1:7">
      <c r="A266" s="6"/>
      <c r="B266" s="6"/>
      <c r="C266" s="6"/>
      <c r="D266" s="6"/>
      <c r="E266" s="6"/>
      <c r="F266" s="6"/>
      <c r="G266" s="6"/>
    </row>
    <row r="267" spans="1:7">
      <c r="A267" s="6"/>
      <c r="B267" s="6"/>
      <c r="C267" s="6"/>
      <c r="D267" s="6"/>
      <c r="E267" s="6"/>
      <c r="F267" s="6"/>
      <c r="G267" s="6"/>
    </row>
    <row r="268" spans="1:7">
      <c r="A268" s="6"/>
      <c r="B268" s="6"/>
      <c r="C268" s="6"/>
      <c r="D268" s="6"/>
      <c r="E268" s="6"/>
      <c r="F268" s="6"/>
      <c r="G268" s="6"/>
    </row>
  </sheetData>
  <mergeCells count="8">
    <mergeCell ref="D51:E51"/>
    <mergeCell ref="A44:G45"/>
    <mergeCell ref="A46:G47"/>
    <mergeCell ref="A13:F13"/>
    <mergeCell ref="A14:F14"/>
    <mergeCell ref="A38:G39"/>
    <mergeCell ref="A40:G41"/>
    <mergeCell ref="A42:G43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2019-04-01T02:10:12Z</dcterms:modified>
</cp:coreProperties>
</file>